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архитектура" sheetId="1" r:id="rId1"/>
    <sheet name="Лист2" sheetId="2" r:id="rId2"/>
    <sheet name="Лист3" sheetId="3" r:id="rId3"/>
  </sheets>
  <definedNames>
    <definedName name="_GoBack" localSheetId="2">Лист3!#REF!</definedName>
    <definedName name="_xlnm.Print_Area" localSheetId="2">Лист3!$A$1:$D$25</definedName>
  </definedNames>
  <calcPr calcId="125725"/>
</workbook>
</file>

<file path=xl/calcChain.xml><?xml version="1.0" encoding="utf-8"?>
<calcChain xmlns="http://schemas.openxmlformats.org/spreadsheetml/2006/main">
  <c r="C4" i="1"/>
  <c r="C20"/>
  <c r="D14" i="3" s="1"/>
  <c r="C23" i="1" l="1"/>
  <c r="C9"/>
  <c r="C7" s="1"/>
  <c r="D6" i="3"/>
  <c r="D15" l="1"/>
  <c r="C13" i="1"/>
  <c r="C14" l="1"/>
  <c r="D7" i="3"/>
  <c r="C12" i="1" l="1"/>
  <c r="C24" s="1"/>
  <c r="D8" i="3" l="1"/>
  <c r="D16"/>
</calcChain>
</file>

<file path=xl/sharedStrings.xml><?xml version="1.0" encoding="utf-8"?>
<sst xmlns="http://schemas.openxmlformats.org/spreadsheetml/2006/main" count="74" uniqueCount="65">
  <si>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</si>
  <si>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</si>
  <si>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</si>
  <si>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</si>
  <si>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</si>
  <si>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</si>
  <si>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</si>
  <si>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</si>
  <si>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</si>
  <si>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</si>
  <si>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</si>
  <si>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</si>
  <si>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</si>
  <si>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</si>
  <si>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</si>
  <si>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</si>
  <si>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</si>
  <si>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</si>
  <si>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</si>
  <si>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</si>
  <si>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</si>
  <si>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</si>
  <si>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</si>
  <si>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</si>
  <si>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</si>
  <si>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</si>
  <si>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</si>
  <si>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</si>
  <si>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</si>
  <si>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</si>
  <si>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</si>
  <si>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</si>
  <si>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</si>
  <si>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</si>
  <si>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</si>
  <si>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</si>
  <si>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реализации мероприятий (доля мероприятий, выполненных в полном объеме),%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</si>
  <si>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</si>
  <si>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 xml:space="preserve">Эффективность использования  средств 
бюджета поселения, %
</t>
  </si>
  <si>
    <t>Степень достижения планового значения целевого показателя подпрограммы (основных мероприятий)</t>
  </si>
  <si>
    <t xml:space="preserve">ВЫВОДЫ и ПРЕДЛОЖЕНИЯ 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</si>
  <si>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</si>
  <si>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</si>
  <si>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</si>
  <si>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</si>
  <si>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</si>
  <si>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</si>
  <si>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</si>
  <si>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</si>
  <si>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</si>
  <si>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</si>
  <si>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</si>
  <si>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реализации Программы</t>
  </si>
  <si>
    <t>Оценка эффективности реализации Программы:</t>
  </si>
  <si>
    <t>ЭРгп</t>
  </si>
  <si>
    <t>высокая  эффективность</t>
  </si>
  <si>
    <t>1 этап - Оценка эффективности реализации основных мероприятий Программы "Комплексное развитие в сфере архитектуры и градостроительства Тимашевского городского поселения Тимашевского района на 2018-2020 годы"</t>
  </si>
  <si>
    <r>
      <t xml:space="preserve">2 этап - Оценка степени достижения целей и решения задач программы </t>
    </r>
    <r>
      <rPr>
        <sz val="14"/>
        <color theme="1"/>
        <rFont val="Times New Roman"/>
        <family val="1"/>
        <charset val="204"/>
      </rPr>
      <t>"Комплексное развитие в сфере архитектуры и градостроительства Тимашевского городского поселения Тимашевского района на 2018-2020 годы"</t>
    </r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</si>
  <si>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</si>
  <si>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-</t>
  </si>
  <si>
    <t xml:space="preserve">       За 2019 год достигнута высокая  эффективность реализации муниципальной программы "Комплексное развитие в сфере архитектуры и градостроительства Тимашевского городского поселения Тимашевского района на 2018-2020 годы" в связи с тем, что значение   ЭР гп составляет не менее 0,9.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</si>
  <si>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</si>
  <si>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</si>
  <si>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Комплексное развитие в сфере архитектуры и градостроительства Тимашевского городского поселения Тимашевского района на 2018-2020 годы  за 2019 год</t>
  </si>
  <si>
    <t>Оценка эффективности реализации муниципальной программы Тимашевского городского поселения Тимашевского района "Комплексное развитие в сфере архитектуры и градостроительства Тимашевского городского поселения Тимашевского района на 2018-2020 годы"  за 2019 год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</si>
</sst>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Alignment="1">
      <alignment horizontal="justify"/>
    </xf>
    <xf numFmtId="0" fontId="4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wrapText="1"/>
    </xf>
    <xf numFmtId="0" fontId="0" fillId="0" borderId="0" xfId="0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9" fillId="0" borderId="7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textRotation="90" wrapText="1"/>
    </xf>
    <xf numFmtId="49" fontId="12" fillId="0" borderId="2" xfId="0" applyNumberFormat="1" applyFont="1" applyBorder="1" applyAlignment="1">
      <alignment vertical="top" wrapText="1"/>
    </xf>
    <xf numFmtId="0" fontId="12" fillId="0" borderId="1" xfId="0" applyFont="1" applyBorder="1"/>
    <xf numFmtId="49" fontId="12" fillId="0" borderId="1" xfId="0" applyNumberFormat="1" applyFont="1" applyBorder="1" applyAlignment="1">
      <alignment vertical="top"/>
    </xf>
    <xf numFmtId="0" fontId="12" fillId="0" borderId="1" xfId="0" applyFont="1" applyBorder="1" applyAlignment="1">
      <alignment horizontal="left" vertical="center" textRotation="90" wrapText="1"/>
    </xf>
    <xf numFmtId="0" fontId="12" fillId="0" borderId="1" xfId="0" applyFont="1" applyBorder="1" applyAlignment="1">
      <alignment wrapText="1"/>
    </xf>
    <xf numFmtId="3" fontId="16" fillId="0" borderId="1" xfId="0" applyNumberFormat="1" applyFont="1" applyBorder="1" applyAlignment="1">
      <alignment horizontal="center" vertical="top"/>
    </xf>
    <xf numFmtId="0" fontId="12" fillId="0" borderId="2" xfId="0" applyNumberFormat="1" applyFont="1" applyBorder="1" applyAlignment="1">
      <alignment vertical="top"/>
    </xf>
    <xf numFmtId="49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top" textRotation="90" wrapText="1"/>
    </xf>
    <xf numFmtId="0" fontId="11" fillId="0" borderId="1" xfId="0" applyFont="1" applyBorder="1" applyAlignment="1">
      <alignment wrapText="1"/>
    </xf>
    <xf numFmtId="3" fontId="12" fillId="0" borderId="1" xfId="0" applyNumberFormat="1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left" vertical="top"/>
    </xf>
    <xf numFmtId="3" fontId="12" fillId="0" borderId="1" xfId="0" applyNumberFormat="1" applyFont="1" applyBorder="1" applyAlignment="1">
      <alignment horizontal="center" vertical="top" textRotation="90" wrapText="1"/>
    </xf>
    <xf numFmtId="0" fontId="16" fillId="0" borderId="2" xfId="0" applyFont="1" applyBorder="1" applyAlignment="1">
      <alignment wrapText="1"/>
    </xf>
    <xf numFmtId="0" fontId="11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horizontal="center" vertical="top"/>
    </xf>
    <xf numFmtId="0" fontId="12" fillId="0" borderId="2" xfId="0" applyFont="1" applyBorder="1" applyAlignment="1">
      <alignment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3" fontId="12" fillId="0" borderId="1" xfId="0" applyNumberFormat="1" applyFont="1" applyBorder="1" applyAlignment="1">
      <alignment vertical="top" wrapText="1"/>
    </xf>
    <xf numFmtId="3" fontId="12" fillId="0" borderId="2" xfId="0" applyNumberFormat="1" applyFont="1" applyBorder="1" applyAlignment="1">
      <alignment vertical="top" wrapText="1"/>
    </xf>
    <xf numFmtId="9" fontId="17" fillId="0" borderId="1" xfId="0" applyNumberFormat="1" applyFont="1" applyBorder="1" applyAlignment="1">
      <alignment vertical="center"/>
    </xf>
    <xf numFmtId="4" fontId="11" fillId="0" borderId="1" xfId="0" applyNumberFormat="1" applyFont="1" applyBorder="1" applyAlignment="1">
      <alignment horizontal="left" vertical="top"/>
    </xf>
    <xf numFmtId="0" fontId="0" fillId="0" borderId="1" xfId="0" applyBorder="1"/>
    <xf numFmtId="49" fontId="12" fillId="0" borderId="1" xfId="0" applyNumberFormat="1" applyFont="1" applyBorder="1" applyAlignment="1">
      <alignment vertical="top" wrapText="1" shrinkToFit="1"/>
    </xf>
    <xf numFmtId="0" fontId="18" fillId="0" borderId="0" xfId="0" applyFont="1"/>
    <xf numFmtId="0" fontId="7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9" fillId="0" borderId="0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4" fillId="0" borderId="0" xfId="0" applyFont="1" applyBorder="1" applyAlignment="1"/>
    <xf numFmtId="0" fontId="0" fillId="0" borderId="0" xfId="0" applyBorder="1" applyAlignment="1"/>
    <xf numFmtId="49" fontId="12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/>
    <xf numFmtId="0" fontId="6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6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vertical="distributed" wrapText="1"/>
    </xf>
    <xf numFmtId="0" fontId="8" fillId="0" borderId="1" xfId="0" applyFont="1" applyBorder="1" applyAlignment="1">
      <alignment wrapText="1"/>
    </xf>
    <xf numFmtId="0" fontId="1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7"/>
  <sheetViews>
    <sheetView view="pageBreakPreview" zoomScale="60" workbookViewId="0">
      <selection activeCell="E13" sqref="E13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6.5" customHeight="1">
      <c r="A2" s="92" t="s">
        <v>63</v>
      </c>
      <c r="B2" s="92"/>
      <c r="C2" s="92"/>
    </row>
    <row r="4" spans="1:3" ht="15.75">
      <c r="A4" s="90" t="s">
        <v>10</v>
      </c>
      <c r="B4" s="91"/>
      <c r="C4" s="9">
        <f>(C5/C6)*100</f>
        <v>100</v>
      </c>
    </row>
    <row r="5" spans="1:3" s="2" customFormat="1" ht="63.75" customHeight="1">
      <c r="A5" s="5" t="s">
        <v>0</v>
      </c>
      <c r="B5" s="4" t="s">
        <v>1</v>
      </c>
      <c r="C5" s="4">
        <v>1</v>
      </c>
    </row>
    <row r="6" spans="1:3" ht="45">
      <c r="A6" s="6" t="s">
        <v>2</v>
      </c>
      <c r="B6" s="4" t="s">
        <v>3</v>
      </c>
      <c r="C6" s="4">
        <v>1</v>
      </c>
    </row>
    <row r="7" spans="1:3" ht="21">
      <c r="A7" s="7" t="s">
        <v>12</v>
      </c>
      <c r="B7" s="4"/>
      <c r="C7" s="9">
        <f>C9</f>
        <v>1</v>
      </c>
    </row>
    <row r="8" spans="1:3">
      <c r="A8" s="8" t="s">
        <v>8</v>
      </c>
      <c r="B8" s="4"/>
      <c r="C8" s="4"/>
    </row>
    <row r="9" spans="1:3">
      <c r="A9" s="8" t="s">
        <v>19</v>
      </c>
      <c r="B9" s="4"/>
      <c r="C9" s="9">
        <f>C10/C11</f>
        <v>1</v>
      </c>
    </row>
    <row r="10" spans="1:3" ht="28.5" customHeight="1">
      <c r="A10" s="6" t="s">
        <v>7</v>
      </c>
      <c r="B10" s="4" t="s">
        <v>4</v>
      </c>
      <c r="C10" s="4">
        <v>5563.8</v>
      </c>
    </row>
    <row r="11" spans="1:3" ht="60">
      <c r="A11" s="6" t="s">
        <v>5</v>
      </c>
      <c r="B11" s="4" t="s">
        <v>6</v>
      </c>
      <c r="C11" s="4">
        <v>5563.8</v>
      </c>
    </row>
    <row r="12" spans="1:3" ht="18.75">
      <c r="A12" s="3" t="s">
        <v>17</v>
      </c>
      <c r="B12" s="4"/>
      <c r="C12" s="9">
        <f>C13/C14</f>
        <v>100</v>
      </c>
    </row>
    <row r="13" spans="1:3" ht="45">
      <c r="A13" s="6" t="s">
        <v>9</v>
      </c>
      <c r="B13" s="4" t="s">
        <v>10</v>
      </c>
      <c r="C13" s="10">
        <f>C4</f>
        <v>100</v>
      </c>
    </row>
    <row r="14" spans="1:3" ht="45">
      <c r="A14" s="6" t="s">
        <v>11</v>
      </c>
      <c r="B14" s="4" t="s">
        <v>12</v>
      </c>
      <c r="C14" s="13">
        <f>C7</f>
        <v>1</v>
      </c>
    </row>
    <row r="15" spans="1:3" ht="18.75">
      <c r="A15" s="3" t="s">
        <v>18</v>
      </c>
      <c r="B15" s="4"/>
      <c r="C15" s="11">
        <v>1</v>
      </c>
    </row>
    <row r="16" spans="1:3" ht="49.5" customHeight="1">
      <c r="A16" s="6" t="s">
        <v>13</v>
      </c>
      <c r="B16" s="4" t="s">
        <v>16</v>
      </c>
      <c r="C16" s="4"/>
    </row>
    <row r="17" spans="1:3" ht="30">
      <c r="A17" s="6" t="s">
        <v>14</v>
      </c>
      <c r="B17" s="4" t="s">
        <v>15</v>
      </c>
      <c r="C17" s="4"/>
    </row>
    <row r="18" spans="1:3" ht="18.75">
      <c r="A18" s="3" t="s">
        <v>20</v>
      </c>
      <c r="B18" s="4"/>
      <c r="C18" s="9"/>
    </row>
    <row r="19" spans="1:3" ht="18.75">
      <c r="A19" s="3" t="s">
        <v>21</v>
      </c>
      <c r="B19" s="4"/>
      <c r="C19" s="9"/>
    </row>
    <row r="20" spans="1:3" ht="18.75">
      <c r="A20" s="3" t="s">
        <v>22</v>
      </c>
      <c r="B20" s="4"/>
      <c r="C20" s="11">
        <f>C21/C22</f>
        <v>1</v>
      </c>
    </row>
    <row r="21" spans="1:3" ht="45">
      <c r="A21" s="6" t="s">
        <v>25</v>
      </c>
      <c r="B21" s="4" t="s">
        <v>23</v>
      </c>
      <c r="C21" s="4">
        <v>5563.8</v>
      </c>
    </row>
    <row r="22" spans="1:3" ht="30">
      <c r="A22" s="6" t="s">
        <v>14</v>
      </c>
      <c r="B22" s="4" t="s">
        <v>24</v>
      </c>
      <c r="C22" s="4">
        <v>5563.8</v>
      </c>
    </row>
    <row r="23" spans="1:3" ht="18.75">
      <c r="A23" s="14" t="s">
        <v>26</v>
      </c>
      <c r="B23" s="4"/>
      <c r="C23" s="9">
        <f>C20*1</f>
        <v>1</v>
      </c>
    </row>
    <row r="24" spans="1:3" ht="24" customHeight="1">
      <c r="A24" s="28" t="s">
        <v>45</v>
      </c>
      <c r="B24" s="4"/>
      <c r="C24" s="82">
        <f>C23*C12/100</f>
        <v>1</v>
      </c>
    </row>
    <row r="25" spans="1:3" ht="18.75">
      <c r="A25" s="3" t="s">
        <v>27</v>
      </c>
      <c r="B25" s="4"/>
      <c r="C25" s="9"/>
    </row>
    <row r="26" spans="1:3" ht="45">
      <c r="A26" s="6" t="s">
        <v>28</v>
      </c>
      <c r="B26" s="4" t="s">
        <v>29</v>
      </c>
      <c r="C26" s="4"/>
    </row>
    <row r="27" spans="1:3" ht="45">
      <c r="A27" s="6" t="s">
        <v>30</v>
      </c>
      <c r="B27" s="4" t="s">
        <v>31</v>
      </c>
      <c r="C27" s="4"/>
    </row>
  </sheetData>
  <mergeCells count="2">
    <mergeCell ref="A4:B4"/>
    <mergeCell ref="A2:C2"/>
  </mergeCells>
  <pageMargins left="0.7" right="0.7" top="0.75" bottom="0.75" header="0.3" footer="0.3"/>
  <pageSetup paperSize="9" scale="9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5"/>
  <sheetViews>
    <sheetView workbookViewId="0">
      <selection sqref="A1:XFD1048576"/>
    </sheetView>
  </sheetViews>
  <sheetFormatPr defaultColWidth="5" defaultRowHeight="15"/>
  <cols>
    <col min="1" max="1" width="4.42578125" style="34" customWidth="1"/>
    <col min="2" max="2" width="32.85546875" style="34" customWidth="1"/>
    <col min="3" max="3" width="6.7109375" style="34" customWidth="1"/>
    <col min="4" max="4" width="6.28515625" style="34" customWidth="1"/>
    <col min="5" max="5" width="7" style="34" customWidth="1"/>
    <col min="6" max="6" width="8.85546875" style="34" customWidth="1"/>
    <col min="7" max="8" width="5" style="34"/>
    <col min="9" max="9" width="5.85546875" style="34" customWidth="1"/>
    <col min="10" max="10" width="8.42578125" style="34" customWidth="1"/>
    <col min="11" max="12" width="5" style="34"/>
    <col min="13" max="13" width="6" style="34" customWidth="1"/>
    <col min="14" max="14" width="6.85546875" style="34" customWidth="1"/>
    <col min="15" max="15" width="5" style="34"/>
    <col min="16" max="17" width="8" style="34" customWidth="1"/>
    <col min="18" max="18" width="5" style="34" customWidth="1"/>
    <col min="19" max="19" width="8.85546875" style="34" customWidth="1"/>
    <col min="20" max="20" width="14.28515625" style="34" customWidth="1"/>
    <col min="21" max="21" width="19.7109375" style="34" customWidth="1"/>
    <col min="22" max="22" width="13.140625" style="34" customWidth="1"/>
    <col min="23" max="16384" width="5" style="34"/>
  </cols>
  <sheetData>
    <row r="1" spans="1:22" ht="18.75">
      <c r="B1" s="33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33"/>
      <c r="Q1" s="33"/>
      <c r="R1" s="25"/>
      <c r="S1" s="25"/>
      <c r="T1" s="29"/>
      <c r="U1" s="29"/>
      <c r="V1" s="29"/>
    </row>
    <row r="2" spans="1:22" ht="18.75">
      <c r="B2" s="25"/>
      <c r="C2" s="42"/>
      <c r="D2" s="100"/>
      <c r="E2" s="100"/>
      <c r="F2" s="100"/>
      <c r="G2" s="100"/>
      <c r="H2" s="100"/>
      <c r="I2" s="100"/>
      <c r="J2" s="100"/>
      <c r="K2" s="43"/>
      <c r="L2" s="33"/>
      <c r="M2" s="33"/>
      <c r="N2" s="33"/>
      <c r="O2" s="33"/>
      <c r="P2" s="33"/>
      <c r="Q2" s="33"/>
      <c r="R2" s="25"/>
      <c r="S2" s="25"/>
      <c r="T2" s="29"/>
      <c r="U2" s="29"/>
      <c r="V2" s="29"/>
    </row>
    <row r="3" spans="1:22" ht="18.75">
      <c r="C3" s="26"/>
      <c r="D3" s="101"/>
      <c r="E3" s="101"/>
      <c r="F3" s="101"/>
      <c r="G3" s="101"/>
      <c r="H3" s="101"/>
      <c r="I3" s="101"/>
      <c r="J3" s="101"/>
      <c r="K3" s="101"/>
      <c r="L3" s="27"/>
      <c r="M3" s="26"/>
      <c r="N3" s="26"/>
      <c r="O3" s="26"/>
      <c r="P3" s="26"/>
      <c r="Q3" s="26"/>
      <c r="R3" s="26"/>
      <c r="S3" s="26"/>
      <c r="T3" s="26"/>
      <c r="U3" s="26"/>
    </row>
    <row r="4" spans="1:22" s="12" customFormat="1">
      <c r="A4" s="93"/>
      <c r="B4" s="93"/>
      <c r="C4" s="93"/>
      <c r="D4" s="93"/>
      <c r="E4" s="93"/>
      <c r="F4" s="93"/>
      <c r="G4" s="93"/>
      <c r="H4" s="93"/>
      <c r="I4" s="93"/>
      <c r="J4" s="93"/>
      <c r="K4" s="94"/>
      <c r="L4" s="102"/>
      <c r="M4" s="102"/>
      <c r="N4" s="103"/>
      <c r="O4" s="94"/>
      <c r="P4" s="102"/>
      <c r="Q4" s="102"/>
      <c r="R4" s="103"/>
      <c r="S4" s="93"/>
      <c r="T4" s="93"/>
      <c r="U4" s="94"/>
      <c r="V4" s="41"/>
    </row>
    <row r="5" spans="1:22" s="12" customFormat="1" ht="15.75" customHeight="1">
      <c r="A5" s="93"/>
      <c r="B5" s="93"/>
      <c r="C5" s="97"/>
      <c r="D5" s="93"/>
      <c r="E5" s="93"/>
      <c r="F5" s="93"/>
      <c r="G5" s="97"/>
      <c r="H5" s="93"/>
      <c r="I5" s="93"/>
      <c r="J5" s="93"/>
      <c r="K5" s="97"/>
      <c r="L5" s="93"/>
      <c r="M5" s="93"/>
      <c r="N5" s="93"/>
      <c r="O5" s="95"/>
      <c r="P5" s="93"/>
      <c r="Q5" s="93"/>
      <c r="R5" s="93"/>
      <c r="S5" s="93"/>
      <c r="T5" s="93"/>
      <c r="U5" s="108"/>
      <c r="V5" s="44"/>
    </row>
    <row r="6" spans="1:22" s="12" customFormat="1" ht="18.75" customHeight="1">
      <c r="A6" s="93"/>
      <c r="B6" s="93"/>
      <c r="C6" s="98"/>
      <c r="D6" s="30"/>
      <c r="E6" s="30"/>
      <c r="F6" s="30"/>
      <c r="G6" s="98"/>
      <c r="H6" s="30"/>
      <c r="I6" s="30"/>
      <c r="J6" s="30"/>
      <c r="K6" s="98"/>
      <c r="L6" s="30"/>
      <c r="M6" s="30"/>
      <c r="N6" s="30"/>
      <c r="O6" s="96"/>
      <c r="P6" s="30"/>
      <c r="Q6" s="30"/>
      <c r="R6" s="30"/>
      <c r="S6" s="93"/>
      <c r="T6" s="93"/>
      <c r="U6" s="108"/>
      <c r="V6" s="44"/>
    </row>
    <row r="7" spans="1:2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 ht="15.75">
      <c r="A8" s="45"/>
      <c r="B8" s="10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1"/>
    </row>
    <row r="9" spans="1:22" ht="67.5" customHeight="1">
      <c r="A9" s="46"/>
      <c r="B9" s="32"/>
      <c r="C9" s="46"/>
      <c r="D9" s="47"/>
      <c r="E9" s="47"/>
      <c r="F9" s="47"/>
      <c r="G9" s="48"/>
      <c r="H9" s="47"/>
      <c r="I9" s="47"/>
      <c r="J9" s="47"/>
      <c r="K9" s="48"/>
      <c r="L9" s="49"/>
      <c r="M9" s="47"/>
      <c r="N9" s="47"/>
      <c r="O9" s="50"/>
      <c r="P9" s="47"/>
      <c r="Q9" s="47"/>
      <c r="R9" s="47"/>
      <c r="S9" s="51"/>
      <c r="T9" s="48"/>
      <c r="U9" s="52"/>
      <c r="V9" s="53"/>
    </row>
    <row r="10" spans="1:22" ht="49.5" customHeight="1">
      <c r="A10" s="46"/>
      <c r="B10" s="32"/>
      <c r="C10" s="54"/>
      <c r="D10" s="53"/>
      <c r="E10" s="53"/>
      <c r="F10" s="53"/>
      <c r="G10" s="54"/>
      <c r="H10" s="53"/>
      <c r="I10" s="53"/>
      <c r="J10" s="53"/>
      <c r="K10" s="54"/>
      <c r="L10" s="53"/>
      <c r="M10" s="53"/>
      <c r="N10" s="53"/>
      <c r="O10" s="48"/>
      <c r="P10" s="53"/>
      <c r="Q10" s="53"/>
      <c r="R10" s="53"/>
      <c r="S10" s="55"/>
      <c r="T10" s="45"/>
      <c r="U10" s="45"/>
      <c r="V10" s="56"/>
    </row>
    <row r="11" spans="1:22" ht="78" customHeight="1">
      <c r="A11" s="46"/>
      <c r="B11" s="32"/>
      <c r="C11" s="54"/>
      <c r="D11" s="53"/>
      <c r="E11" s="53"/>
      <c r="F11" s="53"/>
      <c r="G11" s="54"/>
      <c r="H11" s="53"/>
      <c r="I11" s="53"/>
      <c r="J11" s="53"/>
      <c r="K11" s="54"/>
      <c r="L11" s="53"/>
      <c r="M11" s="53"/>
      <c r="N11" s="53"/>
      <c r="O11" s="48"/>
      <c r="P11" s="53"/>
      <c r="Q11" s="53"/>
      <c r="R11" s="53"/>
      <c r="S11" s="51"/>
      <c r="T11" s="57"/>
      <c r="U11" s="58"/>
      <c r="V11" s="47"/>
    </row>
    <row r="12" spans="1:22" ht="64.5" customHeight="1">
      <c r="A12" s="46"/>
      <c r="B12" s="32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9"/>
      <c r="O12" s="54"/>
      <c r="P12" s="54"/>
      <c r="Q12" s="54"/>
      <c r="R12" s="59"/>
      <c r="S12" s="60"/>
      <c r="T12" s="61"/>
      <c r="U12" s="61"/>
      <c r="V12" s="47"/>
    </row>
    <row r="13" spans="1:22" ht="49.5" customHeight="1">
      <c r="A13" s="46"/>
      <c r="B13" s="62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9"/>
      <c r="O13" s="48"/>
      <c r="P13" s="54"/>
      <c r="Q13" s="54"/>
      <c r="R13" s="59"/>
      <c r="S13" s="60"/>
      <c r="T13" s="63"/>
      <c r="U13" s="63"/>
      <c r="V13" s="47"/>
    </row>
    <row r="14" spans="1:22" ht="154.5" customHeight="1">
      <c r="A14" s="46"/>
      <c r="B14" s="62"/>
      <c r="C14" s="64"/>
      <c r="D14" s="54"/>
      <c r="E14" s="54"/>
      <c r="F14" s="54"/>
      <c r="G14" s="64"/>
      <c r="H14" s="54"/>
      <c r="I14" s="54"/>
      <c r="J14" s="54"/>
      <c r="K14" s="64"/>
      <c r="L14" s="54"/>
      <c r="M14" s="54"/>
      <c r="N14" s="59"/>
      <c r="O14" s="64"/>
      <c r="P14" s="54"/>
      <c r="Q14" s="54"/>
      <c r="R14" s="59"/>
      <c r="S14" s="51"/>
      <c r="T14" s="65"/>
      <c r="U14" s="65"/>
      <c r="V14" s="47"/>
    </row>
    <row r="15" spans="1:22" ht="111" customHeight="1">
      <c r="A15" s="46"/>
      <c r="B15" s="66"/>
      <c r="C15" s="67"/>
      <c r="D15" s="54"/>
      <c r="E15" s="54"/>
      <c r="F15" s="54"/>
      <c r="G15" s="67"/>
      <c r="H15" s="54"/>
      <c r="I15" s="54"/>
      <c r="J15" s="54"/>
      <c r="K15" s="67"/>
      <c r="L15" s="54"/>
      <c r="M15" s="54"/>
      <c r="N15" s="59"/>
      <c r="O15" s="68"/>
      <c r="P15" s="54"/>
      <c r="Q15" s="54"/>
      <c r="R15" s="59"/>
      <c r="S15" s="60"/>
      <c r="T15" s="63"/>
      <c r="U15" s="63"/>
      <c r="V15" s="47"/>
    </row>
    <row r="16" spans="1:22" ht="168.75" customHeight="1">
      <c r="A16" s="24"/>
      <c r="B16" s="112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</row>
    <row r="17" spans="1:22" ht="51.75" customHeight="1">
      <c r="A17" s="46"/>
      <c r="B17" s="32"/>
      <c r="C17" s="46"/>
      <c r="D17" s="47"/>
      <c r="E17" s="47"/>
      <c r="F17" s="47"/>
      <c r="G17" s="46"/>
      <c r="H17" s="47"/>
      <c r="I17" s="47"/>
      <c r="J17" s="47"/>
      <c r="K17" s="46"/>
      <c r="L17" s="49"/>
      <c r="M17" s="47"/>
      <c r="N17" s="47"/>
      <c r="O17" s="46"/>
      <c r="P17" s="47"/>
      <c r="Q17" s="47"/>
      <c r="R17" s="47"/>
      <c r="S17" s="51"/>
      <c r="T17" s="48"/>
      <c r="U17" s="52"/>
      <c r="V17" s="53"/>
    </row>
    <row r="18" spans="1:22" s="24" customFormat="1" ht="92.25" customHeight="1">
      <c r="A18" s="46"/>
      <c r="B18" s="32"/>
      <c r="C18" s="69"/>
      <c r="D18" s="47"/>
      <c r="E18" s="47"/>
      <c r="F18" s="47"/>
      <c r="G18" s="69"/>
      <c r="H18" s="47"/>
      <c r="I18" s="47"/>
      <c r="J18" s="47"/>
      <c r="K18" s="69"/>
      <c r="L18" s="47"/>
      <c r="M18" s="47"/>
      <c r="N18" s="47"/>
      <c r="O18" s="46"/>
      <c r="P18" s="47"/>
      <c r="Q18" s="47"/>
      <c r="R18" s="47"/>
      <c r="S18" s="60"/>
      <c r="T18" s="47"/>
      <c r="U18" s="70"/>
      <c r="V18" s="47"/>
    </row>
    <row r="19" spans="1:22" ht="22.5" customHeight="1">
      <c r="A19" s="46"/>
      <c r="B19" s="32"/>
      <c r="C19" s="71"/>
      <c r="D19" s="47"/>
      <c r="E19" s="47"/>
      <c r="F19" s="47"/>
      <c r="G19" s="72"/>
      <c r="H19" s="47"/>
      <c r="I19" s="47"/>
      <c r="J19" s="47"/>
      <c r="K19" s="71"/>
      <c r="L19" s="32"/>
      <c r="M19" s="47"/>
      <c r="N19" s="47"/>
      <c r="O19" s="73"/>
      <c r="P19" s="47"/>
      <c r="Q19" s="47"/>
      <c r="R19" s="47"/>
      <c r="S19" s="60"/>
      <c r="T19" s="74"/>
      <c r="U19" s="75"/>
      <c r="V19" s="47"/>
    </row>
    <row r="20" spans="1:22" ht="48.75" customHeight="1">
      <c r="A20" s="46"/>
      <c r="B20" s="32"/>
      <c r="C20" s="54"/>
      <c r="D20" s="53"/>
      <c r="E20" s="53"/>
      <c r="F20" s="53"/>
      <c r="G20" s="54"/>
      <c r="H20" s="53"/>
      <c r="I20" s="53"/>
      <c r="J20" s="53"/>
      <c r="K20" s="54"/>
      <c r="L20" s="53"/>
      <c r="M20" s="53"/>
      <c r="N20" s="53"/>
      <c r="O20" s="46"/>
      <c r="P20" s="53"/>
      <c r="Q20" s="53"/>
      <c r="R20" s="53"/>
      <c r="S20" s="51"/>
      <c r="T20" s="76"/>
      <c r="U20" s="76"/>
      <c r="V20" s="53"/>
    </row>
    <row r="21" spans="1:22" ht="64.5" customHeight="1">
      <c r="A21" s="114"/>
      <c r="B21" s="115"/>
      <c r="C21" s="77"/>
      <c r="D21" s="78"/>
      <c r="E21" s="78"/>
      <c r="F21" s="78"/>
      <c r="G21" s="77"/>
      <c r="H21" s="78"/>
      <c r="I21" s="78"/>
      <c r="J21" s="78"/>
      <c r="K21" s="77"/>
      <c r="L21" s="78"/>
      <c r="M21" s="78"/>
      <c r="N21" s="78"/>
      <c r="O21" s="79"/>
      <c r="P21" s="78"/>
      <c r="Q21" s="78"/>
      <c r="R21" s="78"/>
      <c r="S21" s="78"/>
      <c r="T21" s="78"/>
      <c r="U21" s="78"/>
      <c r="V21" s="78"/>
    </row>
    <row r="22" spans="1:22" ht="45.75" customHeight="1"/>
    <row r="23" spans="1:22" ht="66.75" customHeight="1">
      <c r="B23" s="106"/>
      <c r="C23" s="105"/>
      <c r="D23" s="105"/>
      <c r="E23" s="105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</row>
    <row r="24" spans="1:22" ht="15.75">
      <c r="B24" s="104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</row>
    <row r="25" spans="1:22" ht="15.75">
      <c r="B25" s="106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80"/>
      <c r="O25" s="80"/>
      <c r="P25" s="107"/>
      <c r="Q25" s="107"/>
      <c r="R25" s="107"/>
      <c r="S25" s="107"/>
      <c r="T25" s="107"/>
      <c r="U25" s="107"/>
      <c r="V25" s="107"/>
    </row>
  </sheetData>
  <mergeCells count="28">
    <mergeCell ref="B24:S24"/>
    <mergeCell ref="B25:M25"/>
    <mergeCell ref="P25:V25"/>
    <mergeCell ref="U5:U6"/>
    <mergeCell ref="B8:V8"/>
    <mergeCell ref="B16:V16"/>
    <mergeCell ref="A21:B21"/>
    <mergeCell ref="B23:E23"/>
    <mergeCell ref="A4:A6"/>
    <mergeCell ref="B4:B6"/>
    <mergeCell ref="C4:F4"/>
    <mergeCell ref="G4:J4"/>
    <mergeCell ref="K4:N4"/>
    <mergeCell ref="C5:C6"/>
    <mergeCell ref="D5:F5"/>
    <mergeCell ref="G5:G6"/>
    <mergeCell ref="H5:J5"/>
    <mergeCell ref="K5:K6"/>
    <mergeCell ref="L5:N5"/>
    <mergeCell ref="C1:O1"/>
    <mergeCell ref="D2:J2"/>
    <mergeCell ref="D3:K3"/>
    <mergeCell ref="O4:R4"/>
    <mergeCell ref="S4:U4"/>
    <mergeCell ref="O5:O6"/>
    <mergeCell ref="P5:R5"/>
    <mergeCell ref="S5:S6"/>
    <mergeCell ref="T5:T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tabSelected="1" view="pageBreakPreview" topLeftCell="A19" zoomScale="106" zoomScaleSheetLayoutView="106" workbookViewId="0">
      <selection sqref="A1:D1"/>
    </sheetView>
  </sheetViews>
  <sheetFormatPr defaultRowHeight="18.75"/>
  <cols>
    <col min="1" max="1" width="6.28515625" style="15" customWidth="1"/>
    <col min="2" max="2" width="43" style="16" customWidth="1"/>
    <col min="3" max="3" width="21.85546875" style="16" customWidth="1"/>
    <col min="4" max="4" width="23.7109375" style="15" customWidth="1"/>
    <col min="5" max="16384" width="9.140625" style="16"/>
  </cols>
  <sheetData>
    <row r="1" spans="1:7" ht="73.5" customHeight="1">
      <c r="A1" s="120" t="s">
        <v>64</v>
      </c>
      <c r="B1" s="121"/>
      <c r="C1" s="121"/>
      <c r="D1" s="121"/>
    </row>
    <row r="2" spans="1:7" ht="19.5" customHeight="1">
      <c r="A2" s="35"/>
      <c r="B2" s="36"/>
      <c r="C2" s="36"/>
      <c r="D2" s="36"/>
    </row>
    <row r="3" spans="1:7" ht="18.75" customHeight="1">
      <c r="D3" s="16"/>
    </row>
    <row r="4" spans="1:7" ht="37.5" customHeight="1">
      <c r="A4" s="40" t="s">
        <v>32</v>
      </c>
      <c r="B4" s="40" t="s">
        <v>33</v>
      </c>
      <c r="C4" s="40" t="s">
        <v>34</v>
      </c>
      <c r="D4" s="40" t="s">
        <v>35</v>
      </c>
    </row>
    <row r="5" spans="1:7" ht="58.5" customHeight="1">
      <c r="A5" s="122" t="s">
        <v>56</v>
      </c>
      <c r="B5" s="122"/>
      <c r="C5" s="122"/>
      <c r="D5" s="122"/>
    </row>
    <row r="6" spans="1:7" ht="56.25" customHeight="1">
      <c r="A6" s="18">
        <v>1</v>
      </c>
      <c r="B6" s="37" t="s">
        <v>36</v>
      </c>
      <c r="C6" s="83" t="s">
        <v>10</v>
      </c>
      <c r="D6" s="84">
        <f>архитектура!C4</f>
        <v>100</v>
      </c>
    </row>
    <row r="7" spans="1:7" ht="94.5" customHeight="1">
      <c r="A7" s="18">
        <v>2</v>
      </c>
      <c r="B7" s="37" t="s">
        <v>37</v>
      </c>
      <c r="C7" s="83" t="s">
        <v>12</v>
      </c>
      <c r="D7" s="86">
        <f>архитектура!C7</f>
        <v>1</v>
      </c>
      <c r="F7" s="19"/>
      <c r="G7" s="19"/>
    </row>
    <row r="8" spans="1:7" ht="57.75" customHeight="1">
      <c r="A8" s="18">
        <v>3</v>
      </c>
      <c r="B8" s="37" t="s">
        <v>38</v>
      </c>
      <c r="C8" s="83" t="s">
        <v>17</v>
      </c>
      <c r="D8" s="84">
        <f>архитектура!C12</f>
        <v>100</v>
      </c>
    </row>
    <row r="9" spans="1:7" ht="75">
      <c r="A9" s="18">
        <v>4</v>
      </c>
      <c r="B9" s="37" t="s">
        <v>39</v>
      </c>
      <c r="C9" s="85" t="s">
        <v>18</v>
      </c>
      <c r="D9" s="86">
        <v>0</v>
      </c>
    </row>
    <row r="10" spans="1:7" ht="42.75" customHeight="1">
      <c r="A10" s="18">
        <v>5</v>
      </c>
      <c r="B10" s="37" t="s">
        <v>46</v>
      </c>
      <c r="C10" s="85" t="s">
        <v>47</v>
      </c>
      <c r="D10" s="86">
        <v>0</v>
      </c>
    </row>
    <row r="11" spans="1:7" ht="59.25" customHeight="1">
      <c r="A11" s="18">
        <v>6</v>
      </c>
      <c r="B11" s="87" t="s">
        <v>48</v>
      </c>
      <c r="C11" s="85" t="s">
        <v>49</v>
      </c>
      <c r="D11" s="86">
        <v>0</v>
      </c>
    </row>
    <row r="12" spans="1:7" ht="54.75" customHeight="1">
      <c r="A12" s="18">
        <v>7</v>
      </c>
      <c r="B12" s="87" t="s">
        <v>50</v>
      </c>
      <c r="C12" s="88" t="s">
        <v>51</v>
      </c>
      <c r="D12" s="83" t="s">
        <v>59</v>
      </c>
    </row>
    <row r="13" spans="1:7" ht="59.25" customHeight="1">
      <c r="A13" s="123" t="s">
        <v>57</v>
      </c>
      <c r="B13" s="124"/>
      <c r="C13" s="124"/>
      <c r="D13" s="124"/>
    </row>
    <row r="14" spans="1:7" ht="74.25" customHeight="1">
      <c r="A14" s="18">
        <v>1</v>
      </c>
      <c r="B14" s="87" t="s">
        <v>58</v>
      </c>
      <c r="C14" s="83" t="s">
        <v>22</v>
      </c>
      <c r="D14" s="86">
        <f>архитектура!C20</f>
        <v>1</v>
      </c>
    </row>
    <row r="15" spans="1:7" ht="25.5" customHeight="1">
      <c r="A15" s="17">
        <v>2</v>
      </c>
      <c r="B15" s="39" t="s">
        <v>52</v>
      </c>
      <c r="C15" s="83" t="s">
        <v>26</v>
      </c>
      <c r="D15" s="86">
        <f>архитектура!C23</f>
        <v>1</v>
      </c>
    </row>
    <row r="16" spans="1:7" ht="37.5">
      <c r="A16" s="17">
        <v>3</v>
      </c>
      <c r="B16" s="87" t="s">
        <v>53</v>
      </c>
      <c r="C16" s="88" t="s">
        <v>54</v>
      </c>
      <c r="D16" s="86">
        <f>архитектура!C24</f>
        <v>1</v>
      </c>
    </row>
    <row r="17" spans="1:4" ht="35.25" customHeight="1">
      <c r="A17" s="17"/>
      <c r="B17" s="87" t="s">
        <v>43</v>
      </c>
      <c r="C17" s="89"/>
      <c r="D17" s="83"/>
    </row>
    <row r="18" spans="1:4" ht="37.5">
      <c r="A18" s="17"/>
      <c r="B18" s="87" t="s">
        <v>42</v>
      </c>
      <c r="C18" s="89"/>
      <c r="D18" s="83"/>
    </row>
    <row r="19" spans="1:4" ht="56.25">
      <c r="A19" s="17"/>
      <c r="B19" s="87" t="s">
        <v>41</v>
      </c>
      <c r="C19" s="89"/>
      <c r="D19" s="83"/>
    </row>
    <row r="20" spans="1:4" ht="40.5" customHeight="1">
      <c r="A20" s="17"/>
      <c r="B20" s="87" t="s">
        <v>44</v>
      </c>
      <c r="C20" s="89"/>
      <c r="D20" s="83"/>
    </row>
    <row r="21" spans="1:4" ht="31.5">
      <c r="A21" s="17"/>
      <c r="B21" s="39" t="s">
        <v>40</v>
      </c>
      <c r="C21" s="89"/>
      <c r="D21" s="81" t="s">
        <v>55</v>
      </c>
    </row>
    <row r="22" spans="1:4">
      <c r="A22" s="20"/>
      <c r="B22" s="21"/>
      <c r="C22" s="22"/>
      <c r="D22" s="20"/>
    </row>
    <row r="23" spans="1:4" ht="85.5" customHeight="1">
      <c r="A23" s="116" t="s">
        <v>60</v>
      </c>
      <c r="B23" s="117"/>
      <c r="C23" s="117"/>
      <c r="D23" s="117"/>
    </row>
    <row r="24" spans="1:4" ht="15" customHeight="1">
      <c r="A24" s="23"/>
      <c r="B24" s="21"/>
      <c r="C24" s="22"/>
      <c r="D24" s="20"/>
    </row>
    <row r="25" spans="1:4" ht="93" customHeight="1">
      <c r="A25" s="118" t="s">
        <v>61</v>
      </c>
      <c r="B25" s="119"/>
      <c r="C25" s="22"/>
      <c r="D25" s="38" t="s">
        <v>62</v>
      </c>
    </row>
  </sheetData>
  <mergeCells count="5">
    <mergeCell ref="A23:D23"/>
    <mergeCell ref="A25:B25"/>
    <mergeCell ref="A1:D1"/>
    <mergeCell ref="A5:D5"/>
    <mergeCell ref="A13:D13"/>
  </mergeCells>
  <pageMargins left="1.1023622047244095" right="0.9055118110236221" top="0.94488188976377963" bottom="0.74803149606299213" header="0.31496062992125984" footer="0.31496062992125984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архитектура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2020-04-30T11:49:08Z</dcterms:modified>
</cp:coreProperties>
</file>